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0\2027\TUS\117798\Design\Roadway\EngData\"/>
    </mc:Choice>
  </mc:AlternateContent>
  <xr:revisionPtr revIDLastSave="0" documentId="13_ncr:1_{01E94E92-9ED3-475C-9E77-989E061D26FD}" xr6:coauthVersionLast="47" xr6:coauthVersionMax="47" xr10:uidLastSave="{00000000-0000-0000-0000-000000000000}"/>
  <bookViews>
    <workbookView xWindow="-120" yWindow="-120" windowWidth="29040" windowHeight="15840" xr2:uid="{D054B0D1-D9AD-4095-8918-70B85538F386}"/>
  </bookViews>
  <sheets>
    <sheet name="DRIVE QTYS" sheetId="1" r:id="rId1"/>
  </sheets>
  <definedNames>
    <definedName name="_xlnm.Print_Area" localSheetId="0">'DRIVE QTYS'!$A$2:$M$26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J24" i="1"/>
  <c r="K23" i="1"/>
  <c r="J22" i="1"/>
  <c r="J21" i="1"/>
  <c r="J20" i="1"/>
  <c r="J19" i="1"/>
  <c r="J18" i="1"/>
  <c r="J17" i="1"/>
  <c r="J16" i="1"/>
  <c r="M16" i="1"/>
  <c r="M17" i="1"/>
  <c r="M18" i="1"/>
  <c r="M19" i="1"/>
  <c r="M20" i="1"/>
  <c r="N21" i="1"/>
  <c r="N22" i="1"/>
  <c r="M23" i="1"/>
  <c r="M24" i="1"/>
  <c r="N25" i="1"/>
  <c r="L16" i="1"/>
  <c r="L17" i="1"/>
  <c r="L18" i="1"/>
  <c r="L19" i="1"/>
  <c r="L20" i="1"/>
  <c r="L21" i="1"/>
  <c r="L22" i="1"/>
  <c r="L23" i="1"/>
  <c r="L24" i="1"/>
  <c r="L25" i="1"/>
  <c r="L15" i="1"/>
  <c r="J15" i="1"/>
  <c r="X23" i="1" l="1"/>
  <c r="X25" i="1"/>
  <c r="X24" i="1"/>
  <c r="X22" i="1"/>
  <c r="N26" i="1"/>
  <c r="M15" i="1"/>
  <c r="K26" i="1"/>
  <c r="M26" i="1" l="1"/>
  <c r="L26" i="1"/>
  <c r="J26" i="1"/>
  <c r="X21" i="1"/>
  <c r="X20" i="1"/>
  <c r="X19" i="1"/>
  <c r="X18" i="1"/>
  <c r="X17" i="1"/>
  <c r="X15" i="1"/>
  <c r="X16" i="1"/>
</calcChain>
</file>

<file path=xl/sharedStrings.xml><?xml version="1.0" encoding="utf-8"?>
<sst xmlns="http://schemas.openxmlformats.org/spreadsheetml/2006/main" count="83" uniqueCount="54">
  <si>
    <t>TOTALS CARRIED TO GENERAL SUMMARY</t>
  </si>
  <si>
    <t>CY</t>
  </si>
  <si>
    <t>SY</t>
  </si>
  <si>
    <t>FT</t>
  </si>
  <si>
    <t>SQ YD</t>
  </si>
  <si>
    <t>SQ FT</t>
  </si>
  <si>
    <t>DEG</t>
  </si>
  <si>
    <t>XS EXCAVATION DEDUCTS
ASSUMING 6" DEPTH
FOR PVT REMOVAL</t>
  </si>
  <si>
    <t>XS SEEDING DEDUCTS
(drive W x 2')</t>
  </si>
  <si>
    <t>WIDTH "W"</t>
  </si>
  <si>
    <t>DRIVE ANGLE</t>
  </si>
  <si>
    <t>DRIVE TYPE</t>
  </si>
  <si>
    <t>SIDE</t>
  </si>
  <si>
    <t>STATION</t>
  </si>
  <si>
    <t>SHEET NO.</t>
  </si>
  <si>
    <t>REF. NO.</t>
  </si>
  <si>
    <t>DRIVEWAY ESTIMATED QUANTITIES</t>
  </si>
  <si>
    <t>RT</t>
  </si>
  <si>
    <t>COMM.</t>
  </si>
  <si>
    <t>SUBGRADE COMPACTION</t>
  </si>
  <si>
    <t>APRON AREA                                                                                    [CAD GENERATED]</t>
  </si>
  <si>
    <t>PAVEMENT REMOVED</t>
  </si>
  <si>
    <t>EXCAVATION</t>
  </si>
  <si>
    <t>RES.</t>
  </si>
  <si>
    <t>CU YD</t>
  </si>
  <si>
    <t>LT</t>
  </si>
  <si>
    <t>6" NON-REINFORCED CONCRETE PAVEMENT, CLASS QC 1P,                                             AS PER PLAN</t>
  </si>
  <si>
    <t>8" NON-REINFORCED CONCRETE PAVEMENT, CLASS QC 1P,                                             AS PER PLAN</t>
  </si>
  <si>
    <t>10+89.45</t>
  </si>
  <si>
    <t>CONC.</t>
  </si>
  <si>
    <t>14+83.36</t>
  </si>
  <si>
    <t>D-1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</si>
  <si>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</si>
  <si>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</si>
  <si>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</si>
  <si>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</si>
  <si>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</si>
  <si>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</si>
  <si>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</si>
  <si>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</si>
  <si>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</si>
  <si>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18+40.52</t>
  </si>
  <si>
    <t>20+11.33</t>
  </si>
  <si>
    <t>24+51.71</t>
  </si>
  <si>
    <t>GRVL.</t>
  </si>
  <si>
    <t>25+20.83</t>
  </si>
  <si>
    <t>26+30.09</t>
  </si>
  <si>
    <t>27+29.96</t>
  </si>
  <si>
    <t>101+49.53</t>
  </si>
  <si>
    <t>D-11</t>
  </si>
  <si>
    <t>ASPH.</t>
  </si>
  <si>
    <t>103+11.82</t>
  </si>
  <si>
    <t>100+44.42</t>
  </si>
  <si>
    <t>EX. DRIVE
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</si>
</sst>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[$-F400]h:mm:ss\ AM/PM"/>
    <numFmt numFmtId="166" formatCode="0.0"/>
  </numFmts>
  <fonts count="9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vertical="center" textRotation="90" wrapText="1"/>
    </xf>
    <xf numFmtId="0" fontId="7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4" xfId="0" applyBorder="1"/>
    <xf numFmtId="0" fontId="6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17" xfId="0" applyBorder="1"/>
    <xf numFmtId="0" fontId="6" fillId="0" borderId="2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6" fontId="5" fillId="0" borderId="15" xfId="0" applyNumberFormat="1" applyFont="1" applyBorder="1" applyAlignment="1">
      <alignment horizontal="center" vertical="center"/>
    </xf>
    <xf numFmtId="0" fontId="0" fillId="0" borderId="15" xfId="0" applyBorder="1"/>
    <xf numFmtId="166" fontId="5" fillId="0" borderId="16" xfId="0" applyNumberFormat="1" applyFont="1" applyBorder="1" applyAlignment="1">
      <alignment horizontal="center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23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 textRotation="90"/>
    </xf>
    <xf numFmtId="165" fontId="6" fillId="0" borderId="4" xfId="0" applyNumberFormat="1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A996-B1EE-4516-9D78-CF3C05352A10}">
  <dimension ref="A1:Z33"/>
  <sheetViews>
    <sheetView tabSelected="1" zoomScale="110" zoomScaleNormal="110" workbookViewId="0">
      <selection activeCell="P23" sqref="P23"/>
    </sheetView>
  </sheetViews>
  <sheetFormatPr defaultRowHeight="12.75" x14ac:dyDescent="0.2"/>
  <cols>
    <col min="1" max="1" width="9.85546875" customWidth="1"/>
    <col min="2" max="2" width="7.42578125" customWidth="1"/>
    <col min="3" max="3" width="11" customWidth="1"/>
    <col min="4" max="4" width="6.28515625" customWidth="1"/>
    <col min="5" max="5" width="9.85546875" customWidth="1"/>
    <col min="6" max="6" width="10.5703125" customWidth="1"/>
    <col min="7" max="8" width="8.140625" customWidth="1"/>
    <col min="9" max="9" width="8.42578125" customWidth="1"/>
    <col min="10" max="10" width="8.140625" customWidth="1"/>
    <col min="11" max="11" width="8.5703125" customWidth="1"/>
    <col min="12" max="12" width="9.140625" customWidth="1"/>
    <col min="13" max="13" width="10.85546875" customWidth="1"/>
    <col min="14" max="14" width="11.28515625" customWidth="1"/>
    <col min="16" max="16" width="9.140625" style="1"/>
  </cols>
  <sheetData>
    <row r="1" spans="1:26" ht="13.5" thickBot="1" x14ac:dyDescent="0.25">
      <c r="A1" s="64" t="s">
        <v>16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/>
      <c r="O1" s="12"/>
      <c r="P1" s="13"/>
      <c r="Q1" s="12"/>
      <c r="R1" s="12"/>
    </row>
    <row r="2" spans="1:26" ht="12.75" customHeight="1" x14ac:dyDescent="0.2">
      <c r="A2" s="70" t="s">
        <v>15</v>
      </c>
      <c r="B2" s="72" t="s">
        <v>14</v>
      </c>
      <c r="C2" s="49" t="s">
        <v>13</v>
      </c>
      <c r="D2" s="58" t="s">
        <v>12</v>
      </c>
      <c r="E2" s="58" t="s">
        <v>11</v>
      </c>
      <c r="F2" s="74" t="s">
        <v>53</v>
      </c>
      <c r="G2" s="58" t="s">
        <v>10</v>
      </c>
      <c r="H2" s="58" t="s">
        <v>9</v>
      </c>
      <c r="I2" s="60" t="s">
        <v>20</v>
      </c>
      <c r="J2" s="31">
        <v>202</v>
      </c>
      <c r="K2" s="19">
        <v>203</v>
      </c>
      <c r="L2" s="20">
        <v>204</v>
      </c>
      <c r="M2" s="68">
        <v>452</v>
      </c>
      <c r="N2" s="69"/>
      <c r="O2" s="12"/>
      <c r="P2" s="13"/>
      <c r="Q2" s="14"/>
      <c r="R2" s="12"/>
      <c r="X2" s="2"/>
      <c r="Y2" s="55" t="s">
        <v>8</v>
      </c>
      <c r="Z2" s="52" t="s">
        <v>7</v>
      </c>
    </row>
    <row r="3" spans="1:26" ht="12.75" customHeight="1" x14ac:dyDescent="0.2">
      <c r="A3" s="71"/>
      <c r="B3" s="73"/>
      <c r="C3" s="50"/>
      <c r="D3" s="59"/>
      <c r="E3" s="59"/>
      <c r="F3" s="62"/>
      <c r="G3" s="59"/>
      <c r="H3" s="59"/>
      <c r="I3" s="61"/>
      <c r="J3" s="63" t="s">
        <v>21</v>
      </c>
      <c r="K3" s="62" t="s">
        <v>22</v>
      </c>
      <c r="L3" s="62" t="s">
        <v>19</v>
      </c>
      <c r="M3" s="62" t="s">
        <v>26</v>
      </c>
      <c r="N3" s="67" t="s">
        <v>27</v>
      </c>
      <c r="O3" s="12"/>
      <c r="P3" s="13"/>
      <c r="Q3" s="14"/>
      <c r="R3" s="12"/>
      <c r="X3" s="11"/>
      <c r="Y3" s="56"/>
      <c r="Z3" s="53"/>
    </row>
    <row r="4" spans="1:26" ht="3" customHeight="1" x14ac:dyDescent="0.2">
      <c r="A4" s="71"/>
      <c r="B4" s="73"/>
      <c r="C4" s="50"/>
      <c r="D4" s="59"/>
      <c r="E4" s="59"/>
      <c r="F4" s="62"/>
      <c r="G4" s="59"/>
      <c r="H4" s="59"/>
      <c r="I4" s="61"/>
      <c r="J4" s="63"/>
      <c r="K4" s="62"/>
      <c r="L4" s="62"/>
      <c r="M4" s="62"/>
      <c r="N4" s="67"/>
      <c r="O4" s="12"/>
      <c r="P4" s="13"/>
      <c r="Q4" s="14"/>
      <c r="R4" s="12"/>
      <c r="X4" s="11"/>
      <c r="Y4" s="56"/>
      <c r="Z4" s="53"/>
    </row>
    <row r="5" spans="1:26" ht="12.75" customHeight="1" x14ac:dyDescent="0.2">
      <c r="A5" s="71"/>
      <c r="B5" s="73"/>
      <c r="C5" s="50"/>
      <c r="D5" s="59"/>
      <c r="E5" s="59"/>
      <c r="F5" s="62"/>
      <c r="G5" s="59"/>
      <c r="H5" s="59"/>
      <c r="I5" s="61"/>
      <c r="J5" s="63"/>
      <c r="K5" s="62"/>
      <c r="L5" s="62"/>
      <c r="M5" s="62"/>
      <c r="N5" s="67"/>
      <c r="O5" s="12"/>
      <c r="P5" s="13"/>
      <c r="Q5" s="14"/>
      <c r="R5" s="12"/>
      <c r="X5" s="11"/>
      <c r="Y5" s="56"/>
      <c r="Z5" s="53"/>
    </row>
    <row r="6" spans="1:26" ht="12.75" customHeight="1" x14ac:dyDescent="0.2">
      <c r="A6" s="71"/>
      <c r="B6" s="73"/>
      <c r="C6" s="50"/>
      <c r="D6" s="59"/>
      <c r="E6" s="59"/>
      <c r="F6" s="62"/>
      <c r="G6" s="59"/>
      <c r="H6" s="59"/>
      <c r="I6" s="61"/>
      <c r="J6" s="63"/>
      <c r="K6" s="62"/>
      <c r="L6" s="62"/>
      <c r="M6" s="62"/>
      <c r="N6" s="67"/>
      <c r="O6" s="12"/>
      <c r="P6" s="13"/>
      <c r="Q6" s="14"/>
      <c r="R6" s="12"/>
      <c r="X6" s="11"/>
      <c r="Y6" s="56"/>
      <c r="Z6" s="53"/>
    </row>
    <row r="7" spans="1:26" ht="12.75" customHeight="1" x14ac:dyDescent="0.2">
      <c r="A7" s="71"/>
      <c r="B7" s="73"/>
      <c r="C7" s="50"/>
      <c r="D7" s="59"/>
      <c r="E7" s="59"/>
      <c r="F7" s="62"/>
      <c r="G7" s="59"/>
      <c r="H7" s="59"/>
      <c r="I7" s="61"/>
      <c r="J7" s="63"/>
      <c r="K7" s="62"/>
      <c r="L7" s="62"/>
      <c r="M7" s="62"/>
      <c r="N7" s="67"/>
      <c r="O7" s="12"/>
      <c r="P7" s="13"/>
      <c r="Q7" s="14"/>
      <c r="R7" s="12"/>
      <c r="X7" s="11"/>
      <c r="Y7" s="56"/>
      <c r="Z7" s="53"/>
    </row>
    <row r="8" spans="1:26" ht="12.75" customHeight="1" x14ac:dyDescent="0.2">
      <c r="A8" s="71"/>
      <c r="B8" s="73"/>
      <c r="C8" s="50"/>
      <c r="D8" s="59"/>
      <c r="E8" s="59"/>
      <c r="F8" s="62"/>
      <c r="G8" s="59"/>
      <c r="H8" s="59"/>
      <c r="I8" s="61"/>
      <c r="J8" s="63"/>
      <c r="K8" s="62"/>
      <c r="L8" s="62"/>
      <c r="M8" s="62"/>
      <c r="N8" s="67"/>
      <c r="O8" s="12"/>
      <c r="P8" s="13"/>
      <c r="Q8" s="14"/>
      <c r="R8" s="12"/>
      <c r="X8" s="11"/>
      <c r="Y8" s="56"/>
      <c r="Z8" s="53"/>
    </row>
    <row r="9" spans="1:26" ht="12.75" customHeight="1" x14ac:dyDescent="0.2">
      <c r="A9" s="71"/>
      <c r="B9" s="73"/>
      <c r="C9" s="50"/>
      <c r="D9" s="59"/>
      <c r="E9" s="59"/>
      <c r="F9" s="62"/>
      <c r="G9" s="59"/>
      <c r="H9" s="59"/>
      <c r="I9" s="61"/>
      <c r="J9" s="63"/>
      <c r="K9" s="62"/>
      <c r="L9" s="62"/>
      <c r="M9" s="62"/>
      <c r="N9" s="67"/>
      <c r="O9" s="12"/>
      <c r="P9" s="13"/>
      <c r="Q9" s="14"/>
      <c r="R9" s="12"/>
      <c r="X9" s="11"/>
      <c r="Y9" s="56"/>
      <c r="Z9" s="53"/>
    </row>
    <row r="10" spans="1:26" ht="12.75" customHeight="1" x14ac:dyDescent="0.2">
      <c r="A10" s="71"/>
      <c r="B10" s="73"/>
      <c r="C10" s="50"/>
      <c r="D10" s="59"/>
      <c r="E10" s="59"/>
      <c r="F10" s="62"/>
      <c r="G10" s="59"/>
      <c r="H10" s="59"/>
      <c r="I10" s="61"/>
      <c r="J10" s="63"/>
      <c r="K10" s="62"/>
      <c r="L10" s="62"/>
      <c r="M10" s="62"/>
      <c r="N10" s="67"/>
      <c r="O10" s="12"/>
      <c r="P10" s="13"/>
      <c r="Q10" s="14"/>
      <c r="R10" s="12"/>
      <c r="X10" s="11"/>
      <c r="Y10" s="56"/>
      <c r="Z10" s="53"/>
    </row>
    <row r="11" spans="1:26" ht="12.75" customHeight="1" x14ac:dyDescent="0.2">
      <c r="A11" s="71"/>
      <c r="B11" s="73"/>
      <c r="C11" s="50"/>
      <c r="D11" s="59"/>
      <c r="E11" s="59"/>
      <c r="F11" s="62"/>
      <c r="G11" s="59"/>
      <c r="H11" s="59"/>
      <c r="I11" s="61"/>
      <c r="J11" s="63"/>
      <c r="K11" s="62"/>
      <c r="L11" s="62"/>
      <c r="M11" s="62"/>
      <c r="N11" s="67"/>
      <c r="O11" s="12"/>
      <c r="P11" s="13"/>
      <c r="Q11" s="14"/>
      <c r="R11" s="12"/>
      <c r="X11" s="11"/>
      <c r="Y11" s="56"/>
      <c r="Z11" s="53"/>
    </row>
    <row r="12" spans="1:26" ht="12.75" customHeight="1" x14ac:dyDescent="0.2">
      <c r="A12" s="71"/>
      <c r="B12" s="73"/>
      <c r="C12" s="50"/>
      <c r="D12" s="59"/>
      <c r="E12" s="59"/>
      <c r="F12" s="62"/>
      <c r="G12" s="51"/>
      <c r="H12" s="51"/>
      <c r="I12" s="61"/>
      <c r="J12" s="63"/>
      <c r="K12" s="62"/>
      <c r="L12" s="62"/>
      <c r="M12" s="62"/>
      <c r="N12" s="67"/>
      <c r="O12" s="12"/>
      <c r="P12" s="13"/>
      <c r="Q12" s="14"/>
      <c r="R12" s="12"/>
      <c r="X12" s="11"/>
      <c r="Y12" s="56"/>
      <c r="Z12" s="53"/>
    </row>
    <row r="13" spans="1:26" ht="1.5" customHeight="1" thickBot="1" x14ac:dyDescent="0.25">
      <c r="A13" s="71"/>
      <c r="B13" s="73"/>
      <c r="C13" s="51"/>
      <c r="D13" s="51"/>
      <c r="E13" s="59"/>
      <c r="F13" s="62"/>
      <c r="G13" s="51"/>
      <c r="H13" s="51"/>
      <c r="I13" s="61"/>
      <c r="J13" s="63"/>
      <c r="K13" s="62"/>
      <c r="L13" s="62"/>
      <c r="M13" s="62"/>
      <c r="N13" s="67"/>
      <c r="O13" s="12"/>
      <c r="P13" s="13"/>
      <c r="Q13" s="14"/>
      <c r="R13" s="12"/>
      <c r="X13" s="11"/>
      <c r="Y13" s="57"/>
      <c r="Z13" s="54"/>
    </row>
    <row r="14" spans="1:26" ht="12.75" customHeight="1" x14ac:dyDescent="0.2">
      <c r="A14" s="71"/>
      <c r="B14" s="73"/>
      <c r="C14" s="51"/>
      <c r="D14" s="51"/>
      <c r="E14" s="59"/>
      <c r="F14" s="62"/>
      <c r="G14" s="30" t="s">
        <v>6</v>
      </c>
      <c r="H14" s="30" t="s">
        <v>3</v>
      </c>
      <c r="I14" s="38" t="s">
        <v>5</v>
      </c>
      <c r="J14" s="39" t="s">
        <v>4</v>
      </c>
      <c r="K14" s="30" t="s">
        <v>24</v>
      </c>
      <c r="L14" s="30" t="s">
        <v>4</v>
      </c>
      <c r="M14" s="30" t="s">
        <v>4</v>
      </c>
      <c r="N14" s="35" t="s">
        <v>4</v>
      </c>
      <c r="O14" s="12"/>
      <c r="P14" s="13"/>
      <c r="Q14" s="15"/>
      <c r="R14" s="12"/>
      <c r="X14" s="2"/>
      <c r="Y14" s="10" t="s">
        <v>2</v>
      </c>
      <c r="Z14" s="9" t="s">
        <v>1</v>
      </c>
    </row>
    <row r="15" spans="1:26" ht="12.75" customHeight="1" x14ac:dyDescent="0.2">
      <c r="A15" s="21" t="s">
        <v>31</v>
      </c>
      <c r="B15" s="16"/>
      <c r="C15" s="17" t="s">
        <v>28</v>
      </c>
      <c r="D15" s="16" t="s">
        <v>25</v>
      </c>
      <c r="E15" s="16" t="s">
        <v>23</v>
      </c>
      <c r="F15" s="16" t="s">
        <v>29</v>
      </c>
      <c r="G15" s="16">
        <v>90</v>
      </c>
      <c r="H15" s="16">
        <v>16</v>
      </c>
      <c r="I15" s="32">
        <v>165.9</v>
      </c>
      <c r="J15" s="40">
        <f>189.4/9</f>
        <v>21.044444444444444</v>
      </c>
      <c r="K15" s="18"/>
      <c r="L15" s="18">
        <f>I15/9</f>
        <v>18.433333333333334</v>
      </c>
      <c r="M15" s="18">
        <f>I15/9</f>
        <v>18.433333333333334</v>
      </c>
      <c r="N15" s="28"/>
      <c r="O15" s="12"/>
      <c r="P15" s="13"/>
      <c r="Q15" s="15"/>
      <c r="R15" s="12"/>
      <c r="X15" s="8" t="str">
        <f t="shared" ref="X15:X25" si="0">A15</f>
        <v>D-1</v>
      </c>
      <c r="Y15" s="7"/>
      <c r="Z15" s="6"/>
    </row>
    <row r="16" spans="1:26" ht="12.75" customHeight="1" x14ac:dyDescent="0.2">
      <c r="A16" s="21" t="s">
        <v>32</v>
      </c>
      <c r="B16" s="16"/>
      <c r="C16" s="17" t="s">
        <v>30</v>
      </c>
      <c r="D16" s="16" t="s">
        <v>25</v>
      </c>
      <c r="E16" s="16" t="s">
        <v>23</v>
      </c>
      <c r="F16" s="16" t="s">
        <v>29</v>
      </c>
      <c r="G16" s="16">
        <v>90</v>
      </c>
      <c r="H16" s="16">
        <v>10</v>
      </c>
      <c r="I16" s="32">
        <v>121</v>
      </c>
      <c r="J16" s="40">
        <f>117.3/9</f>
        <v>13.033333333333333</v>
      </c>
      <c r="K16" s="18"/>
      <c r="L16" s="18">
        <f t="shared" ref="L16:L25" si="1">I16/9</f>
        <v>13.444444444444445</v>
      </c>
      <c r="M16" s="18">
        <f t="shared" ref="M16:M24" si="2">I16/9</f>
        <v>13.444444444444445</v>
      </c>
      <c r="N16" s="28"/>
      <c r="O16" s="12"/>
      <c r="P16" s="13"/>
      <c r="Q16" s="15"/>
      <c r="R16" s="12"/>
      <c r="X16" s="5" t="str">
        <f t="shared" si="0"/>
        <v>D-2</v>
      </c>
      <c r="Y16" s="4"/>
      <c r="Z16" s="3"/>
    </row>
    <row r="17" spans="1:26" ht="12.75" customHeight="1" x14ac:dyDescent="0.2">
      <c r="A17" s="21" t="s">
        <v>33</v>
      </c>
      <c r="B17" s="16"/>
      <c r="C17" s="17" t="s">
        <v>41</v>
      </c>
      <c r="D17" s="16" t="s">
        <v>17</v>
      </c>
      <c r="E17" s="16" t="s">
        <v>23</v>
      </c>
      <c r="F17" s="16" t="s">
        <v>29</v>
      </c>
      <c r="G17" s="16">
        <v>90</v>
      </c>
      <c r="H17" s="16">
        <v>8</v>
      </c>
      <c r="I17" s="32">
        <v>98</v>
      </c>
      <c r="J17" s="40">
        <f>100.6/9</f>
        <v>11.177777777777777</v>
      </c>
      <c r="K17" s="18"/>
      <c r="L17" s="18">
        <f t="shared" si="1"/>
        <v>10.888888888888889</v>
      </c>
      <c r="M17" s="18">
        <f t="shared" si="2"/>
        <v>10.888888888888889</v>
      </c>
      <c r="N17" s="28"/>
      <c r="O17" s="12"/>
      <c r="P17" s="13"/>
      <c r="Q17" s="15"/>
      <c r="R17" s="12"/>
      <c r="X17" s="8" t="str">
        <f t="shared" si="0"/>
        <v>D-3</v>
      </c>
      <c r="Y17" s="7"/>
      <c r="Z17" s="6"/>
    </row>
    <row r="18" spans="1:26" ht="12.75" customHeight="1" x14ac:dyDescent="0.2">
      <c r="A18" s="21" t="s">
        <v>34</v>
      </c>
      <c r="B18" s="16"/>
      <c r="C18" s="17" t="s">
        <v>42</v>
      </c>
      <c r="D18" s="16" t="s">
        <v>25</v>
      </c>
      <c r="E18" s="16" t="s">
        <v>23</v>
      </c>
      <c r="F18" s="16" t="s">
        <v>29</v>
      </c>
      <c r="G18" s="16">
        <v>90</v>
      </c>
      <c r="H18" s="16">
        <v>9</v>
      </c>
      <c r="I18" s="32">
        <v>119.1</v>
      </c>
      <c r="J18" s="40">
        <f>50.1/9</f>
        <v>5.5666666666666664</v>
      </c>
      <c r="K18" s="18"/>
      <c r="L18" s="18">
        <f t="shared" si="1"/>
        <v>13.233333333333333</v>
      </c>
      <c r="M18" s="18">
        <f t="shared" si="2"/>
        <v>13.233333333333333</v>
      </c>
      <c r="N18" s="28"/>
      <c r="O18" s="12"/>
      <c r="P18" s="13"/>
      <c r="Q18" s="15"/>
      <c r="R18" s="12"/>
      <c r="X18" s="5" t="str">
        <f t="shared" si="0"/>
        <v>D-4</v>
      </c>
      <c r="Y18" s="4"/>
      <c r="Z18" s="3"/>
    </row>
    <row r="19" spans="1:26" ht="12.75" customHeight="1" x14ac:dyDescent="0.2">
      <c r="A19" s="21" t="s">
        <v>35</v>
      </c>
      <c r="B19" s="16"/>
      <c r="C19" s="17" t="s">
        <v>43</v>
      </c>
      <c r="D19" s="16" t="s">
        <v>25</v>
      </c>
      <c r="E19" s="16" t="s">
        <v>23</v>
      </c>
      <c r="F19" s="16" t="s">
        <v>44</v>
      </c>
      <c r="G19" s="16">
        <v>90</v>
      </c>
      <c r="H19" s="16">
        <v>9</v>
      </c>
      <c r="I19" s="32">
        <v>102.1</v>
      </c>
      <c r="J19" s="40">
        <f>94.6/9</f>
        <v>10.511111111111111</v>
      </c>
      <c r="K19" s="18"/>
      <c r="L19" s="18">
        <f t="shared" si="1"/>
        <v>11.344444444444443</v>
      </c>
      <c r="M19" s="18">
        <f t="shared" si="2"/>
        <v>11.344444444444443</v>
      </c>
      <c r="N19" s="28"/>
      <c r="O19" s="12"/>
      <c r="P19" s="13"/>
      <c r="Q19" s="15"/>
      <c r="R19" s="12"/>
      <c r="X19" s="8" t="str">
        <f t="shared" si="0"/>
        <v>D-5</v>
      </c>
      <c r="Y19" s="7"/>
      <c r="Z19" s="6"/>
    </row>
    <row r="20" spans="1:26" ht="12.75" customHeight="1" x14ac:dyDescent="0.2">
      <c r="A20" s="21" t="s">
        <v>36</v>
      </c>
      <c r="B20" s="16"/>
      <c r="C20" s="17" t="s">
        <v>45</v>
      </c>
      <c r="D20" s="16" t="s">
        <v>25</v>
      </c>
      <c r="E20" s="16" t="s">
        <v>23</v>
      </c>
      <c r="F20" s="16" t="s">
        <v>29</v>
      </c>
      <c r="G20" s="16">
        <v>90</v>
      </c>
      <c r="H20" s="16">
        <v>9</v>
      </c>
      <c r="I20" s="32">
        <v>113.5</v>
      </c>
      <c r="J20" s="40">
        <f>110.7/9</f>
        <v>12.3</v>
      </c>
      <c r="K20" s="18"/>
      <c r="L20" s="18">
        <f t="shared" si="1"/>
        <v>12.611111111111111</v>
      </c>
      <c r="M20" s="18">
        <f t="shared" si="2"/>
        <v>12.611111111111111</v>
      </c>
      <c r="N20" s="36"/>
      <c r="O20" s="12"/>
      <c r="P20" s="13"/>
      <c r="Q20" s="15"/>
      <c r="R20" s="12"/>
      <c r="X20" s="5" t="str">
        <f t="shared" si="0"/>
        <v>D-6</v>
      </c>
      <c r="Y20" s="4"/>
      <c r="Z20" s="3"/>
    </row>
    <row r="21" spans="1:26" x14ac:dyDescent="0.2">
      <c r="A21" s="21" t="s">
        <v>37</v>
      </c>
      <c r="B21" s="16"/>
      <c r="C21" s="17" t="s">
        <v>46</v>
      </c>
      <c r="D21" s="16" t="s">
        <v>17</v>
      </c>
      <c r="E21" s="16" t="s">
        <v>18</v>
      </c>
      <c r="F21" s="16" t="s">
        <v>29</v>
      </c>
      <c r="G21" s="16">
        <v>74</v>
      </c>
      <c r="H21" s="16">
        <v>12</v>
      </c>
      <c r="I21" s="32">
        <v>117</v>
      </c>
      <c r="J21" s="40">
        <f>115/9</f>
        <v>12.777777777777779</v>
      </c>
      <c r="K21" s="18"/>
      <c r="L21" s="18">
        <f t="shared" si="1"/>
        <v>13</v>
      </c>
      <c r="M21" s="34"/>
      <c r="N21" s="28">
        <f>I21/9</f>
        <v>13</v>
      </c>
      <c r="O21" s="12"/>
      <c r="P21" s="13"/>
      <c r="Q21" s="15"/>
      <c r="R21" s="12"/>
      <c r="X21" s="5" t="str">
        <f t="shared" si="0"/>
        <v>D-7</v>
      </c>
      <c r="Y21" s="4"/>
      <c r="Z21" s="3"/>
    </row>
    <row r="22" spans="1:26" x14ac:dyDescent="0.2">
      <c r="A22" s="21" t="s">
        <v>38</v>
      </c>
      <c r="B22" s="16"/>
      <c r="C22" s="17" t="s">
        <v>47</v>
      </c>
      <c r="D22" s="16" t="s">
        <v>25</v>
      </c>
      <c r="E22" s="16" t="s">
        <v>18</v>
      </c>
      <c r="F22" s="16" t="s">
        <v>29</v>
      </c>
      <c r="G22" s="16">
        <v>90</v>
      </c>
      <c r="H22" s="16">
        <v>80</v>
      </c>
      <c r="I22" s="32">
        <v>971.1</v>
      </c>
      <c r="J22" s="40">
        <f>918.4/9</f>
        <v>102.04444444444444</v>
      </c>
      <c r="K22" s="18"/>
      <c r="L22" s="18">
        <f t="shared" si="1"/>
        <v>107.9</v>
      </c>
      <c r="M22" s="34"/>
      <c r="N22" s="28">
        <f>I22/9</f>
        <v>107.9</v>
      </c>
      <c r="O22" s="12"/>
      <c r="P22" s="13"/>
      <c r="Q22" s="15"/>
      <c r="R22" s="12"/>
      <c r="X22" s="26" t="str">
        <f t="shared" si="0"/>
        <v>D-8</v>
      </c>
      <c r="Y22" s="27"/>
      <c r="Z22" s="27"/>
    </row>
    <row r="23" spans="1:26" x14ac:dyDescent="0.2">
      <c r="A23" s="21" t="s">
        <v>39</v>
      </c>
      <c r="B23" s="16"/>
      <c r="C23" s="17" t="s">
        <v>52</v>
      </c>
      <c r="D23" s="16" t="s">
        <v>25</v>
      </c>
      <c r="E23" s="16" t="s">
        <v>23</v>
      </c>
      <c r="F23" s="16" t="s">
        <v>44</v>
      </c>
      <c r="G23" s="16">
        <v>87</v>
      </c>
      <c r="H23" s="16">
        <v>8</v>
      </c>
      <c r="I23" s="32">
        <v>82.8</v>
      </c>
      <c r="J23" s="41"/>
      <c r="K23" s="18">
        <f>82.8*0.5/27</f>
        <v>1.5333333333333332</v>
      </c>
      <c r="L23" s="18">
        <f t="shared" si="1"/>
        <v>9.1999999999999993</v>
      </c>
      <c r="M23" s="18">
        <f t="shared" si="2"/>
        <v>9.1999999999999993</v>
      </c>
      <c r="N23" s="28"/>
      <c r="O23" s="12"/>
      <c r="P23" s="13"/>
      <c r="Q23" s="15"/>
      <c r="R23" s="12"/>
      <c r="X23" s="26" t="str">
        <f t="shared" si="0"/>
        <v>D-9</v>
      </c>
      <c r="Y23" s="27"/>
      <c r="Z23" s="27"/>
    </row>
    <row r="24" spans="1:26" x14ac:dyDescent="0.2">
      <c r="A24" s="21" t="s">
        <v>40</v>
      </c>
      <c r="B24" s="16"/>
      <c r="C24" s="17" t="s">
        <v>48</v>
      </c>
      <c r="D24" s="16" t="s">
        <v>25</v>
      </c>
      <c r="E24" s="16" t="s">
        <v>23</v>
      </c>
      <c r="F24" s="16" t="s">
        <v>50</v>
      </c>
      <c r="G24" s="16">
        <v>86</v>
      </c>
      <c r="H24" s="16">
        <v>15</v>
      </c>
      <c r="I24" s="32">
        <v>138.5</v>
      </c>
      <c r="J24" s="40">
        <f>I24/9</f>
        <v>15.388888888888889</v>
      </c>
      <c r="K24" s="18"/>
      <c r="L24" s="18">
        <f t="shared" si="1"/>
        <v>15.388888888888889</v>
      </c>
      <c r="M24" s="18">
        <f t="shared" si="2"/>
        <v>15.388888888888889</v>
      </c>
      <c r="N24" s="28"/>
      <c r="O24" s="12"/>
      <c r="P24" s="13"/>
      <c r="Q24" s="15"/>
      <c r="R24" s="12"/>
      <c r="X24" s="26" t="str">
        <f t="shared" si="0"/>
        <v>D-10</v>
      </c>
      <c r="Y24" s="27"/>
      <c r="Z24" s="27"/>
    </row>
    <row r="25" spans="1:26" ht="13.5" thickBot="1" x14ac:dyDescent="0.25">
      <c r="A25" s="22" t="s">
        <v>49</v>
      </c>
      <c r="B25" s="23"/>
      <c r="C25" s="24" t="s">
        <v>51</v>
      </c>
      <c r="D25" s="23" t="s">
        <v>25</v>
      </c>
      <c r="E25" s="23" t="s">
        <v>18</v>
      </c>
      <c r="F25" s="23" t="s">
        <v>50</v>
      </c>
      <c r="G25" s="23">
        <v>79</v>
      </c>
      <c r="H25" s="23">
        <v>14</v>
      </c>
      <c r="I25" s="33">
        <v>108</v>
      </c>
      <c r="J25" s="42">
        <f>I25/9</f>
        <v>12</v>
      </c>
      <c r="K25" s="25"/>
      <c r="L25" s="25">
        <f t="shared" si="1"/>
        <v>12</v>
      </c>
      <c r="M25" s="37"/>
      <c r="N25" s="29">
        <f>I25/9</f>
        <v>12</v>
      </c>
      <c r="O25" s="12"/>
      <c r="P25" s="13"/>
      <c r="Q25" s="15"/>
      <c r="R25" s="12"/>
      <c r="X25" s="26" t="str">
        <f t="shared" si="0"/>
        <v>D-11</v>
      </c>
      <c r="Y25" s="27"/>
      <c r="Z25" s="27"/>
    </row>
    <row r="26" spans="1:26" ht="12.75" customHeight="1" thickBot="1" x14ac:dyDescent="0.25">
      <c r="A26" s="46" t="s">
        <v>0</v>
      </c>
      <c r="B26" s="47"/>
      <c r="C26" s="47"/>
      <c r="D26" s="47"/>
      <c r="E26" s="47"/>
      <c r="F26" s="47"/>
      <c r="G26" s="47"/>
      <c r="H26" s="47"/>
      <c r="I26" s="48"/>
      <c r="J26" s="43">
        <f>SUM(J15:J25)</f>
        <v>215.84444444444446</v>
      </c>
      <c r="K26" s="44">
        <f>SUM(K15:K25)</f>
        <v>1.5333333333333332</v>
      </c>
      <c r="L26" s="44">
        <f>SUM(L15:L25)</f>
        <v>237.44444444444443</v>
      </c>
      <c r="M26" s="44">
        <f>SUM(M15:M25)</f>
        <v>104.54444444444445</v>
      </c>
      <c r="N26" s="45">
        <f>SUM(N15:N25)</f>
        <v>132.9</v>
      </c>
      <c r="O26" s="12"/>
      <c r="P26" s="13"/>
      <c r="Q26" s="12"/>
      <c r="R26" s="12"/>
    </row>
    <row r="27" spans="1:26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3"/>
      <c r="Q27" s="12"/>
      <c r="R27" s="12"/>
    </row>
    <row r="28" spans="1:26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2"/>
      <c r="R28" s="12"/>
    </row>
    <row r="29" spans="1:26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2"/>
      <c r="R29" s="12"/>
    </row>
    <row r="30" spans="1:26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3"/>
      <c r="Q30" s="12"/>
      <c r="R30" s="12"/>
    </row>
    <row r="31" spans="1:26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3"/>
      <c r="Q31" s="12"/>
      <c r="R31" s="12"/>
    </row>
    <row r="32" spans="1:26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/>
      <c r="Q32" s="12"/>
      <c r="R32" s="12"/>
    </row>
    <row r="33" spans="1:18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3"/>
      <c r="Q33" s="12"/>
      <c r="R33" s="12"/>
    </row>
  </sheetData>
  <mergeCells count="19">
    <mergeCell ref="A1:N1"/>
    <mergeCell ref="N3:N13"/>
    <mergeCell ref="E2:E14"/>
    <mergeCell ref="M2:N2"/>
    <mergeCell ref="D2:D14"/>
    <mergeCell ref="M3:M13"/>
    <mergeCell ref="G2:G13"/>
    <mergeCell ref="A2:A14"/>
    <mergeCell ref="B2:B14"/>
    <mergeCell ref="F2:F14"/>
    <mergeCell ref="A26:I26"/>
    <mergeCell ref="C2:C14"/>
    <mergeCell ref="Z2:Z13"/>
    <mergeCell ref="Y2:Y13"/>
    <mergeCell ref="H2:H13"/>
    <mergeCell ref="I2:I13"/>
    <mergeCell ref="K3:K13"/>
    <mergeCell ref="J3:J13"/>
    <mergeCell ref="L3:L13"/>
  </mergeCells>
  <phoneticPr fontId="4" type="noConversion"/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DRIVE QTYS</vt:lpstr>
      <vt:lpstr>'DRIVE QTYS'!Print_Area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Quicksall</dc:creator>
  <cp:lastModifiedBy>Sadie Nicoara</cp:lastModifiedBy>
  <cp:lastPrinted>2021-11-22T16:04:34Z</cp:lastPrinted>
  <dcterms:created xsi:type="dcterms:W3CDTF">2021-11-22T13:25:24Z</dcterms:created>
  <dcterms:modified xsi:type="dcterms:W3CDTF">2024-12-23T17:19:26Z</dcterms:modified>
</cp:coreProperties>
</file>